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4635"/>
  </bookViews>
  <sheets>
    <sheet name="List1" sheetId="1" r:id="rId1"/>
  </sheets>
  <definedNames>
    <definedName name="_xlnm.Print_Area" localSheetId="0">List1!$B$1:$J$104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4" i="1" l="1"/>
  <c r="I103" i="1" l="1"/>
  <c r="H103" i="1"/>
  <c r="I102" i="1"/>
  <c r="H102" i="1"/>
  <c r="I101" i="1"/>
  <c r="H101" i="1"/>
  <c r="I100" i="1"/>
  <c r="H100" i="1"/>
  <c r="I98" i="1"/>
  <c r="H98" i="1"/>
  <c r="I97" i="1"/>
  <c r="H97" i="1"/>
  <c r="I96" i="1"/>
  <c r="H96" i="1"/>
  <c r="I95" i="1"/>
  <c r="H95" i="1"/>
  <c r="I99" i="1"/>
  <c r="H99" i="1"/>
  <c r="I94" i="1"/>
  <c r="H94" i="1"/>
  <c r="I93" i="1"/>
  <c r="H93" i="1"/>
  <c r="I92" i="1"/>
  <c r="H92" i="1"/>
  <c r="I91" i="1"/>
  <c r="I89" i="1" l="1"/>
  <c r="H89" i="1"/>
  <c r="I88" i="1"/>
  <c r="H88" i="1"/>
  <c r="I60" i="1" l="1"/>
  <c r="H60" i="1"/>
  <c r="H12" i="1"/>
  <c r="I12" i="1"/>
  <c r="I13" i="1"/>
  <c r="H14" i="1"/>
  <c r="I14" i="1"/>
  <c r="I15" i="1"/>
  <c r="I16" i="1"/>
  <c r="I17" i="1"/>
  <c r="H18" i="1"/>
  <c r="I18" i="1"/>
  <c r="I19" i="1"/>
  <c r="I20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I43" i="1"/>
  <c r="H44" i="1"/>
  <c r="I44" i="1"/>
  <c r="H45" i="1"/>
  <c r="I45" i="1"/>
  <c r="H46" i="1"/>
  <c r="I46" i="1"/>
  <c r="I47" i="1"/>
  <c r="H48" i="1"/>
  <c r="I48" i="1"/>
  <c r="H49" i="1"/>
  <c r="I49" i="1"/>
  <c r="H50" i="1"/>
  <c r="I50" i="1"/>
  <c r="I51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I11" i="1"/>
  <c r="H11" i="1"/>
  <c r="I87" i="1"/>
  <c r="I61" i="1" l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H61" i="1"/>
  <c r="H62" i="1"/>
  <c r="H63" i="1"/>
  <c r="H64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6" i="1"/>
  <c r="H104" i="1" l="1"/>
  <c r="I104" i="1"/>
</calcChain>
</file>

<file path=xl/sharedStrings.xml><?xml version="1.0" encoding="utf-8"?>
<sst xmlns="http://schemas.openxmlformats.org/spreadsheetml/2006/main" count="119" uniqueCount="111">
  <si>
    <t>Pol.</t>
  </si>
  <si>
    <t>Název</t>
  </si>
  <si>
    <t>Počet</t>
  </si>
  <si>
    <t>J.cena</t>
  </si>
  <si>
    <t>%</t>
  </si>
  <si>
    <t>Celkem</t>
  </si>
  <si>
    <t>kusů</t>
  </si>
  <si>
    <t>bez DPH</t>
  </si>
  <si>
    <t>DPH</t>
  </si>
  <si>
    <t>s DPH</t>
  </si>
  <si>
    <t>-</t>
  </si>
  <si>
    <t>Zadavatel</t>
  </si>
  <si>
    <t>Projekt</t>
  </si>
  <si>
    <t>Podrobný popis</t>
  </si>
  <si>
    <t>Kalkulace ceny - vybavení</t>
  </si>
  <si>
    <t>Základní škola Kvílice okres Kladno</t>
  </si>
  <si>
    <t>Kvílice 38, 273 75 Třebíz</t>
  </si>
  <si>
    <t>IČ: 70995044</t>
  </si>
  <si>
    <t>Demonstrační pracoviště</t>
  </si>
  <si>
    <t>Elektrorozvaděč pro demonstrační stůl</t>
  </si>
  <si>
    <t>Elektropanel pro žákovské pracoviště</t>
  </si>
  <si>
    <t>Učitelská katedra</t>
  </si>
  <si>
    <t>Žákovský stůl dvojmístný</t>
  </si>
  <si>
    <t xml:space="preserve">Středový panel </t>
  </si>
  <si>
    <t xml:space="preserve">Žákovská židle </t>
  </si>
  <si>
    <t xml:space="preserve">Učitelská židle </t>
  </si>
  <si>
    <t xml:space="preserve">Kovová skříň pro ukládání chemických látek </t>
  </si>
  <si>
    <t>Celokovová dvoudveřová skříň</t>
  </si>
  <si>
    <t>Siloměr</t>
  </si>
  <si>
    <t>Model hydraulického lisu</t>
  </si>
  <si>
    <t>Pascalova koule</t>
  </si>
  <si>
    <t>Vakuová vývěva</t>
  </si>
  <si>
    <t xml:space="preserve">Sada válců o stejném objemu </t>
  </si>
  <si>
    <t>Dilatometr</t>
  </si>
  <si>
    <t>Koule a prstenec</t>
  </si>
  <si>
    <t xml:space="preserve">Pomůcka pro názornou ukázku tepelné vodivosti kovů </t>
  </si>
  <si>
    <t>Kalorimetr</t>
  </si>
  <si>
    <t xml:space="preserve">Geometrická optika s třípaprskovým laserem </t>
  </si>
  <si>
    <t>LED světlo</t>
  </si>
  <si>
    <t>Model Motor-generátor</t>
  </si>
  <si>
    <t>Model generátoru</t>
  </si>
  <si>
    <t>Elektroskop</t>
  </si>
  <si>
    <t>Tellurium</t>
  </si>
  <si>
    <t xml:space="preserve">Výuková pomůcka pro studium tepelného proudění </t>
  </si>
  <si>
    <t>Výuková sada pro pokusy na téma Mechanika těles I</t>
  </si>
  <si>
    <t>Výuková sada pro pokusy na téma Mechanika těles II</t>
  </si>
  <si>
    <t>Výuková sada pro pokusy na téma Přírodní jevy</t>
  </si>
  <si>
    <t>Přídavný transformátor vč. příslušenství</t>
  </si>
  <si>
    <t xml:space="preserve">Tabule magnetického pole pro žákovské přídavné transformátory                 </t>
  </si>
  <si>
    <t xml:space="preserve">Přídavný galvanometr pro žákovský transformátor                                          </t>
  </si>
  <si>
    <t>Digitální multimetr</t>
  </si>
  <si>
    <t>Geometrická tělesa</t>
  </si>
  <si>
    <t>Sada barevných těles</t>
  </si>
  <si>
    <t>Válce o stejné hmotnosti</t>
  </si>
  <si>
    <t>Miniteploměr</t>
  </si>
  <si>
    <t>Bohrův model atomu</t>
  </si>
  <si>
    <t>Učitelská sada molekul</t>
  </si>
  <si>
    <t>Elektrolyzér s výměnnými elektrodami</t>
  </si>
  <si>
    <t>Monokulární mikroskop</t>
  </si>
  <si>
    <t>Pouzdro se 4 preparačními nástroji</t>
  </si>
  <si>
    <t>Test kapacity plic</t>
  </si>
  <si>
    <t>Stetoskop</t>
  </si>
  <si>
    <t>Experimentální brýle</t>
  </si>
  <si>
    <t>Výuková sada Smyslové vnímání</t>
  </si>
  <si>
    <t>Brýle - jak vidí hmyz</t>
  </si>
  <si>
    <t>Fotosyntéza</t>
  </si>
  <si>
    <t>Luminiscenční bakterie</t>
  </si>
  <si>
    <t xml:space="preserve">Laboratorní kahan pro plynovou kartuši s ventilem </t>
  </si>
  <si>
    <t>Ekosystém Mravenčí farma</t>
  </si>
  <si>
    <t>Výuková sada na téma Chromatografie</t>
  </si>
  <si>
    <t>Velká výuková sada pro chemii</t>
  </si>
  <si>
    <t>Výuková sada vhodná k objevování lidských smyslů</t>
  </si>
  <si>
    <t xml:space="preserve">Žákovská souprava Elektřina </t>
  </si>
  <si>
    <t>Žákovská souprava Elektrostatika</t>
  </si>
  <si>
    <t>Žákovský výukový set – Optika</t>
  </si>
  <si>
    <t>Experimentální sada – Teplo</t>
  </si>
  <si>
    <t>Sada organických molekul</t>
  </si>
  <si>
    <t>Miska krystalizační bez výlevky</t>
  </si>
  <si>
    <t xml:space="preserve">Torzo lidského těla </t>
  </si>
  <si>
    <t>Model vývoje lidského chrupu</t>
  </si>
  <si>
    <t>Mikroskopické preparáty</t>
  </si>
  <si>
    <t xml:space="preserve">Výuková sada na téma Slunce, Země a Měsíc </t>
  </si>
  <si>
    <t>Mikroskop s vestavěnou LCD obrazovkou</t>
  </si>
  <si>
    <t>Model kostra člověka s vazy na pohyblivém stojanu</t>
  </si>
  <si>
    <t>Sada pro chemické pokusy</t>
  </si>
  <si>
    <t>Kolekce minerálů a hornin</t>
  </si>
  <si>
    <t>Model sluneční soustavy</t>
  </si>
  <si>
    <t>Kolekce kovů</t>
  </si>
  <si>
    <t xml:space="preserve">Výukové DVD - Chemické pokusy pro ZŠ I </t>
  </si>
  <si>
    <t xml:space="preserve">Výukové DVD - Chemické pokusy pro ZŠ II </t>
  </si>
  <si>
    <t xml:space="preserve">Výukové DVD - Chemické pokusy pro ZŠ III </t>
  </si>
  <si>
    <t>Souprava barva plamene - spektrální barvy</t>
  </si>
  <si>
    <t>Kahan lihový</t>
  </si>
  <si>
    <t>Demonstrační obrazy – sada chemie</t>
  </si>
  <si>
    <t xml:space="preserve">Sestava šestiúhelníkového stolu </t>
  </si>
  <si>
    <t>Skříň s plastovými kontejnery</t>
  </si>
  <si>
    <t xml:space="preserve">Vysoká skříň </t>
  </si>
  <si>
    <t>Základní souprava pro robotiku</t>
  </si>
  <si>
    <t>Celokovová stavebnice</t>
  </si>
  <si>
    <t>Učitelský stůl VERONA (barva RAL 5015)</t>
  </si>
  <si>
    <t>Žákovský dvoumístný počítačový stůl s kabelovým kanálem</t>
  </si>
  <si>
    <t>Žákovský jednomístný počítačový stůl s kabelovým kanálem</t>
  </si>
  <si>
    <t>Učitelská židle</t>
  </si>
  <si>
    <t xml:space="preserve">Nízká skříň </t>
  </si>
  <si>
    <t xml:space="preserve">Rohová skříň </t>
  </si>
  <si>
    <t xml:space="preserve">Programovatelná robotická stavební sada </t>
  </si>
  <si>
    <t>Doplňková sada kompatibilní s programovatelnou robotickou stavební sadou</t>
  </si>
  <si>
    <t>Výzkumná souprava kompatibilní s programovatelnou robotickou stavební sadou</t>
  </si>
  <si>
    <t xml:space="preserve">Síťový adaptér kompatibilní s programovatelnou robotickou stavební sadou </t>
  </si>
  <si>
    <t xml:space="preserve">Celkem </t>
  </si>
  <si>
    <t xml:space="preserve">Zvýšení kvality a dostupnosti infrastruktury pro vzdělání v Základní škole Kvílice, okres Kladno
– vybavení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</si>
</sst>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C0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sz val="11"/>
      <color theme="3" tint="-0.4999847407452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2">
    <xf numFmtId="0" fontId="0" fillId="0" borderId="0" xfId="0"/>
    <xf numFmtId="0" fontId="6" fillId="3" borderId="0" xfId="0" applyFont="1" applyFill="1" applyAlignment="1">
      <alignment vertical="top"/>
    </xf>
    <xf numFmtId="0" fontId="4" fillId="3" borderId="0" xfId="0" applyFont="1" applyFill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7" fillId="0" borderId="0" xfId="0" applyFont="1"/>
    <xf numFmtId="49" fontId="8" fillId="0" borderId="0" xfId="0" applyNumberFormat="1" applyFont="1"/>
    <xf numFmtId="0" fontId="9" fillId="0" borderId="0" xfId="0" applyFont="1" applyAlignment="1">
      <alignment horizontal="left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center" vertical="center"/>
    </xf>
    <xf numFmtId="164" fontId="10" fillId="2" borderId="9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10" fillId="2" borderId="11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vertical="center" wrapText="1"/>
    </xf>
    <xf numFmtId="0" fontId="11" fillId="3" borderId="3" xfId="0" applyNumberFormat="1" applyFont="1" applyFill="1" applyBorder="1" applyAlignment="1">
      <alignment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7" fillId="0" borderId="13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vertical="center"/>
    </xf>
    <xf numFmtId="0" fontId="11" fillId="0" borderId="5" xfId="0" applyNumberFormat="1" applyFont="1" applyBorder="1" applyAlignment="1">
      <alignment vertical="center" wrapText="1"/>
    </xf>
    <xf numFmtId="0" fontId="11" fillId="3" borderId="5" xfId="0" applyNumberFormat="1" applyFont="1" applyFill="1" applyBorder="1" applyAlignment="1">
      <alignment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4" xfId="0" applyNumberFormat="1" applyFont="1" applyFill="1" applyBorder="1" applyAlignment="1">
      <alignment vertical="center" wrapText="1"/>
    </xf>
    <xf numFmtId="0" fontId="2" fillId="0" borderId="4" xfId="0" applyFont="1" applyBorder="1"/>
    <xf numFmtId="0" fontId="2" fillId="0" borderId="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/>
    <xf numFmtId="0" fontId="2" fillId="0" borderId="4" xfId="0" applyFont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/>
    <xf numFmtId="0" fontId="2" fillId="0" borderId="15" xfId="0" applyFont="1" applyBorder="1"/>
    <xf numFmtId="0" fontId="2" fillId="0" borderId="15" xfId="0" applyFont="1" applyBorder="1" applyAlignment="1">
      <alignment horizontal="center" vertical="center"/>
    </xf>
    <xf numFmtId="164" fontId="11" fillId="4" borderId="5" xfId="0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vertical="center"/>
    </xf>
    <xf numFmtId="164" fontId="2" fillId="0" borderId="21" xfId="0" applyNumberFormat="1" applyFont="1" applyBorder="1" applyAlignment="1">
      <alignment vertical="center"/>
    </xf>
    <xf numFmtId="0" fontId="2" fillId="0" borderId="23" xfId="0" applyFont="1" applyBorder="1" applyAlignment="1">
      <alignment wrapText="1"/>
    </xf>
    <xf numFmtId="0" fontId="2" fillId="5" borderId="20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/>
    </xf>
    <xf numFmtId="164" fontId="2" fillId="5" borderId="20" xfId="0" applyNumberFormat="1" applyFont="1" applyFill="1" applyBorder="1"/>
    <xf numFmtId="0" fontId="2" fillId="0" borderId="0" xfId="0" applyFont="1"/>
    <xf numFmtId="164" fontId="2" fillId="3" borderId="14" xfId="0" applyNumberFormat="1" applyFont="1" applyFill="1" applyBorder="1" applyAlignment="1">
      <alignment vertical="center"/>
    </xf>
    <xf numFmtId="0" fontId="13" fillId="0" borderId="0" xfId="0" applyFont="1"/>
    <xf numFmtId="0" fontId="1" fillId="0" borderId="4" xfId="0" applyFont="1" applyBorder="1" applyAlignment="1">
      <alignment wrapText="1"/>
    </xf>
    <xf numFmtId="0" fontId="2" fillId="3" borderId="4" xfId="0" applyFont="1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/>
    <xf numFmtId="0" fontId="3" fillId="3" borderId="0" xfId="0" applyFont="1" applyFill="1" applyAlignment="1">
      <alignment horizontal="left" vertical="top" wrapText="1"/>
    </xf>
    <xf numFmtId="0" fontId="10" fillId="2" borderId="6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1" fontId="10" fillId="2" borderId="8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22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4"/>
  <sheetViews>
    <sheetView showGridLines="0" tabSelected="1" topLeftCell="A79" zoomScale="85" zoomScaleNormal="85" workbookViewId="0">
      <selection activeCell="E92" sqref="E92"/>
    </sheetView>
  </sheetViews>
  <sheetFormatPr defaultRowHeight="15" x14ac:dyDescent="0.25"/>
  <cols>
    <col min="2" max="2" width="9.28515625" bestFit="1" customWidth="1"/>
    <col min="3" max="3" width="32.7109375" customWidth="1"/>
    <col min="4" max="4" width="29" customWidth="1"/>
    <col min="5" max="5" width="9.28515625" bestFit="1" customWidth="1"/>
    <col min="6" max="6" width="12.7109375" customWidth="1"/>
    <col min="7" max="7" width="9.140625" customWidth="1"/>
    <col min="8" max="8" width="14.140625" customWidth="1"/>
    <col min="9" max="9" width="14.28515625" bestFit="1" customWidth="1"/>
    <col min="10" max="10" width="16.28515625" bestFit="1" customWidth="1"/>
  </cols>
  <sheetData>
    <row r="1" spans="2:10" ht="23.25" x14ac:dyDescent="0.25">
      <c r="C1" s="1" t="s">
        <v>14</v>
      </c>
      <c r="D1" s="2"/>
    </row>
    <row r="2" spans="2:10" x14ac:dyDescent="0.25">
      <c r="C2" s="3"/>
      <c r="D2" s="4"/>
    </row>
    <row r="3" spans="2:10" x14ac:dyDescent="0.25">
      <c r="C3" s="3" t="s">
        <v>11</v>
      </c>
      <c r="D3" s="5" t="s">
        <v>15</v>
      </c>
    </row>
    <row r="4" spans="2:10" x14ac:dyDescent="0.25">
      <c r="C4" s="3"/>
      <c r="D4" s="6" t="s">
        <v>16</v>
      </c>
    </row>
    <row r="5" spans="2:10" x14ac:dyDescent="0.25">
      <c r="C5" s="3"/>
      <c r="D5" s="7" t="s">
        <v>17</v>
      </c>
    </row>
    <row r="6" spans="2:10" ht="30.75" customHeight="1" x14ac:dyDescent="0.25">
      <c r="C6" s="3" t="s">
        <v>12</v>
      </c>
      <c r="D6" s="62" t="s">
        <v>110</v>
      </c>
      <c r="E6" s="62"/>
      <c r="F6" s="62"/>
      <c r="G6" s="62"/>
      <c r="H6" s="62"/>
      <c r="I6" s="62"/>
    </row>
    <row r="7" spans="2:10" x14ac:dyDescent="0.25">
      <c r="C7" s="3"/>
      <c r="D7" s="4"/>
    </row>
    <row r="8" spans="2:10" ht="15.75" thickBot="1" x14ac:dyDescent="0.3">
      <c r="C8" s="8"/>
      <c r="D8" s="9"/>
    </row>
    <row r="9" spans="2:10" x14ac:dyDescent="0.25">
      <c r="B9" s="63" t="s">
        <v>0</v>
      </c>
      <c r="C9" s="65" t="s">
        <v>1</v>
      </c>
      <c r="D9" s="67" t="s">
        <v>13</v>
      </c>
      <c r="E9" s="10" t="s">
        <v>2</v>
      </c>
      <c r="F9" s="11" t="s">
        <v>3</v>
      </c>
      <c r="G9" s="10" t="s">
        <v>4</v>
      </c>
      <c r="H9" s="11" t="s">
        <v>3</v>
      </c>
      <c r="I9" s="11" t="s">
        <v>5</v>
      </c>
      <c r="J9" s="12" t="s">
        <v>5</v>
      </c>
    </row>
    <row r="10" spans="2:10" ht="15.75" thickBot="1" x14ac:dyDescent="0.3">
      <c r="B10" s="64"/>
      <c r="C10" s="66"/>
      <c r="D10" s="68"/>
      <c r="E10" s="13" t="s">
        <v>6</v>
      </c>
      <c r="F10" s="14" t="s">
        <v>7</v>
      </c>
      <c r="G10" s="13" t="s">
        <v>8</v>
      </c>
      <c r="H10" s="14" t="s">
        <v>9</v>
      </c>
      <c r="I10" s="14" t="s">
        <v>7</v>
      </c>
      <c r="J10" s="15" t="s">
        <v>9</v>
      </c>
    </row>
    <row r="11" spans="2:10" x14ac:dyDescent="0.25">
      <c r="B11" s="16">
        <v>1</v>
      </c>
      <c r="C11" s="17" t="s">
        <v>18</v>
      </c>
      <c r="D11" s="18"/>
      <c r="E11" s="19">
        <v>1</v>
      </c>
      <c r="F11" s="20">
        <v>0</v>
      </c>
      <c r="G11" s="21">
        <v>21</v>
      </c>
      <c r="H11" s="22">
        <f>F11*1.21</f>
        <v>0</v>
      </c>
      <c r="I11" s="23">
        <f>F11*E11</f>
        <v>0</v>
      </c>
      <c r="J11" s="24">
        <v>0</v>
      </c>
    </row>
    <row r="12" spans="2:10" ht="15" customHeight="1" x14ac:dyDescent="0.25">
      <c r="B12" s="16">
        <v>2</v>
      </c>
      <c r="C12" s="17" t="s">
        <v>19</v>
      </c>
      <c r="D12" s="18"/>
      <c r="E12" s="19">
        <v>1</v>
      </c>
      <c r="F12" s="20">
        <v>0</v>
      </c>
      <c r="G12" s="21">
        <v>21</v>
      </c>
      <c r="H12" s="22">
        <f t="shared" ref="H12:H59" si="0">F12*1.21</f>
        <v>0</v>
      </c>
      <c r="I12" s="23">
        <f t="shared" ref="I12:I59" si="1">F12*E12</f>
        <v>0</v>
      </c>
      <c r="J12" s="24">
        <v>0</v>
      </c>
    </row>
    <row r="13" spans="2:10" ht="30" x14ac:dyDescent="0.25">
      <c r="B13" s="16">
        <v>3</v>
      </c>
      <c r="C13" s="18" t="s">
        <v>20</v>
      </c>
      <c r="D13" s="18"/>
      <c r="E13" s="19">
        <v>12</v>
      </c>
      <c r="F13" s="20">
        <v>0</v>
      </c>
      <c r="G13" s="21">
        <v>21</v>
      </c>
      <c r="H13" s="22">
        <v>0</v>
      </c>
      <c r="I13" s="23">
        <f t="shared" si="1"/>
        <v>0</v>
      </c>
      <c r="J13" s="24">
        <v>0</v>
      </c>
    </row>
    <row r="14" spans="2:10" x14ac:dyDescent="0.25">
      <c r="B14" s="16">
        <v>4</v>
      </c>
      <c r="C14" s="17" t="s">
        <v>21</v>
      </c>
      <c r="D14" s="18"/>
      <c r="E14" s="19">
        <v>1</v>
      </c>
      <c r="F14" s="20">
        <v>0</v>
      </c>
      <c r="G14" s="21">
        <v>21</v>
      </c>
      <c r="H14" s="22">
        <f t="shared" si="0"/>
        <v>0</v>
      </c>
      <c r="I14" s="23">
        <f t="shared" si="1"/>
        <v>0</v>
      </c>
      <c r="J14" s="24">
        <v>0</v>
      </c>
    </row>
    <row r="15" spans="2:10" x14ac:dyDescent="0.25">
      <c r="B15" s="16">
        <v>5</v>
      </c>
      <c r="C15" s="17" t="s">
        <v>22</v>
      </c>
      <c r="D15" s="18"/>
      <c r="E15" s="19">
        <v>12</v>
      </c>
      <c r="F15" s="20">
        <v>0</v>
      </c>
      <c r="G15" s="21">
        <v>21</v>
      </c>
      <c r="H15" s="22">
        <v>0</v>
      </c>
      <c r="I15" s="23">
        <f t="shared" si="1"/>
        <v>0</v>
      </c>
      <c r="J15" s="24">
        <v>0</v>
      </c>
    </row>
    <row r="16" spans="2:10" x14ac:dyDescent="0.25">
      <c r="B16" s="16">
        <v>6</v>
      </c>
      <c r="C16" s="17" t="s">
        <v>23</v>
      </c>
      <c r="D16" s="18"/>
      <c r="E16" s="19">
        <v>6</v>
      </c>
      <c r="F16" s="20">
        <v>0</v>
      </c>
      <c r="G16" s="21">
        <v>21</v>
      </c>
      <c r="H16" s="22">
        <v>0</v>
      </c>
      <c r="I16" s="23">
        <f t="shared" si="1"/>
        <v>0</v>
      </c>
      <c r="J16" s="24">
        <v>0</v>
      </c>
    </row>
    <row r="17" spans="2:10" x14ac:dyDescent="0.25">
      <c r="B17" s="16">
        <v>7</v>
      </c>
      <c r="C17" s="17" t="s">
        <v>24</v>
      </c>
      <c r="D17" s="18"/>
      <c r="E17" s="19">
        <v>24</v>
      </c>
      <c r="F17" s="20">
        <v>0</v>
      </c>
      <c r="G17" s="21">
        <v>21</v>
      </c>
      <c r="H17" s="22">
        <v>0</v>
      </c>
      <c r="I17" s="23">
        <f t="shared" si="1"/>
        <v>0</v>
      </c>
      <c r="J17" s="24">
        <v>0</v>
      </c>
    </row>
    <row r="18" spans="2:10" x14ac:dyDescent="0.25">
      <c r="B18" s="16">
        <v>8</v>
      </c>
      <c r="C18" s="17" t="s">
        <v>25</v>
      </c>
      <c r="D18" s="18"/>
      <c r="E18" s="19">
        <v>1</v>
      </c>
      <c r="F18" s="20">
        <v>0</v>
      </c>
      <c r="G18" s="21">
        <v>21</v>
      </c>
      <c r="H18" s="22">
        <f t="shared" si="0"/>
        <v>0</v>
      </c>
      <c r="I18" s="23">
        <f t="shared" si="1"/>
        <v>0</v>
      </c>
      <c r="J18" s="24">
        <v>0</v>
      </c>
    </row>
    <row r="19" spans="2:10" ht="30" x14ac:dyDescent="0.25">
      <c r="B19" s="16">
        <v>9</v>
      </c>
      <c r="C19" s="17" t="s">
        <v>26</v>
      </c>
      <c r="D19" s="18"/>
      <c r="E19" s="19">
        <v>3</v>
      </c>
      <c r="F19" s="20">
        <v>0</v>
      </c>
      <c r="G19" s="21">
        <v>21</v>
      </c>
      <c r="H19" s="22">
        <v>0</v>
      </c>
      <c r="I19" s="23">
        <f t="shared" si="1"/>
        <v>0</v>
      </c>
      <c r="J19" s="24">
        <v>0</v>
      </c>
    </row>
    <row r="20" spans="2:10" x14ac:dyDescent="0.25">
      <c r="B20" s="16">
        <v>10</v>
      </c>
      <c r="C20" s="17" t="s">
        <v>27</v>
      </c>
      <c r="D20" s="18"/>
      <c r="E20" s="19">
        <v>2</v>
      </c>
      <c r="F20" s="20">
        <v>0</v>
      </c>
      <c r="G20" s="21">
        <v>21</v>
      </c>
      <c r="H20" s="22">
        <v>0</v>
      </c>
      <c r="I20" s="23">
        <f t="shared" si="1"/>
        <v>0</v>
      </c>
      <c r="J20" s="24">
        <v>0</v>
      </c>
    </row>
    <row r="21" spans="2:10" x14ac:dyDescent="0.25">
      <c r="B21" s="16">
        <v>11</v>
      </c>
      <c r="C21" s="18" t="s">
        <v>28</v>
      </c>
      <c r="D21" s="18"/>
      <c r="E21" s="19">
        <v>10</v>
      </c>
      <c r="F21" s="20">
        <v>0</v>
      </c>
      <c r="G21" s="21">
        <v>21</v>
      </c>
      <c r="H21" s="22">
        <v>0</v>
      </c>
      <c r="I21" s="23">
        <f t="shared" si="1"/>
        <v>0</v>
      </c>
      <c r="J21" s="24">
        <v>0</v>
      </c>
    </row>
    <row r="22" spans="2:10" x14ac:dyDescent="0.25">
      <c r="B22" s="16">
        <v>12</v>
      </c>
      <c r="C22" s="17" t="s">
        <v>29</v>
      </c>
      <c r="D22" s="18"/>
      <c r="E22" s="19">
        <v>1</v>
      </c>
      <c r="F22" s="20">
        <v>0</v>
      </c>
      <c r="G22" s="21">
        <v>21</v>
      </c>
      <c r="H22" s="22">
        <f t="shared" si="0"/>
        <v>0</v>
      </c>
      <c r="I22" s="23">
        <f t="shared" si="1"/>
        <v>0</v>
      </c>
      <c r="J22" s="24">
        <v>0</v>
      </c>
    </row>
    <row r="23" spans="2:10" x14ac:dyDescent="0.25">
      <c r="B23" s="16">
        <v>13</v>
      </c>
      <c r="C23" s="17" t="s">
        <v>30</v>
      </c>
      <c r="D23" s="18"/>
      <c r="E23" s="19">
        <v>1</v>
      </c>
      <c r="F23" s="20">
        <v>0</v>
      </c>
      <c r="G23" s="21">
        <v>21</v>
      </c>
      <c r="H23" s="22">
        <f t="shared" si="0"/>
        <v>0</v>
      </c>
      <c r="I23" s="23">
        <f t="shared" si="1"/>
        <v>0</v>
      </c>
      <c r="J23" s="24">
        <v>0</v>
      </c>
    </row>
    <row r="24" spans="2:10" x14ac:dyDescent="0.25">
      <c r="B24" s="16">
        <v>14</v>
      </c>
      <c r="C24" s="17" t="s">
        <v>31</v>
      </c>
      <c r="D24" s="18"/>
      <c r="E24" s="19">
        <v>1</v>
      </c>
      <c r="F24" s="20">
        <v>0</v>
      </c>
      <c r="G24" s="21">
        <v>21</v>
      </c>
      <c r="H24" s="22">
        <f t="shared" si="0"/>
        <v>0</v>
      </c>
      <c r="I24" s="23">
        <f t="shared" si="1"/>
        <v>0</v>
      </c>
      <c r="J24" s="24">
        <v>0</v>
      </c>
    </row>
    <row r="25" spans="2:10" x14ac:dyDescent="0.25">
      <c r="B25" s="16">
        <v>15</v>
      </c>
      <c r="C25" s="17" t="s">
        <v>32</v>
      </c>
      <c r="D25" s="18"/>
      <c r="E25" s="19">
        <v>1</v>
      </c>
      <c r="F25" s="20">
        <v>0</v>
      </c>
      <c r="G25" s="21">
        <v>21</v>
      </c>
      <c r="H25" s="22">
        <f t="shared" si="0"/>
        <v>0</v>
      </c>
      <c r="I25" s="23">
        <f t="shared" si="1"/>
        <v>0</v>
      </c>
      <c r="J25" s="24">
        <v>0</v>
      </c>
    </row>
    <row r="26" spans="2:10" x14ac:dyDescent="0.25">
      <c r="B26" s="16">
        <v>16</v>
      </c>
      <c r="C26" s="17" t="s">
        <v>33</v>
      </c>
      <c r="D26" s="18"/>
      <c r="E26" s="19">
        <v>1</v>
      </c>
      <c r="F26" s="20">
        <v>0</v>
      </c>
      <c r="G26" s="21">
        <v>21</v>
      </c>
      <c r="H26" s="22">
        <f t="shared" si="0"/>
        <v>0</v>
      </c>
      <c r="I26" s="23">
        <f t="shared" si="1"/>
        <v>0</v>
      </c>
      <c r="J26" s="24">
        <v>0</v>
      </c>
    </row>
    <row r="27" spans="2:10" x14ac:dyDescent="0.25">
      <c r="B27" s="16">
        <v>17</v>
      </c>
      <c r="C27" s="17" t="s">
        <v>34</v>
      </c>
      <c r="D27" s="18"/>
      <c r="E27" s="19">
        <v>1</v>
      </c>
      <c r="F27" s="20">
        <v>0</v>
      </c>
      <c r="G27" s="21">
        <v>21</v>
      </c>
      <c r="H27" s="22">
        <f t="shared" si="0"/>
        <v>0</v>
      </c>
      <c r="I27" s="23">
        <f t="shared" si="1"/>
        <v>0</v>
      </c>
      <c r="J27" s="24">
        <v>0</v>
      </c>
    </row>
    <row r="28" spans="2:10" ht="30" x14ac:dyDescent="0.25">
      <c r="B28" s="16">
        <v>18</v>
      </c>
      <c r="C28" s="17" t="s">
        <v>35</v>
      </c>
      <c r="D28" s="18"/>
      <c r="E28" s="19">
        <v>1</v>
      </c>
      <c r="F28" s="20">
        <v>0</v>
      </c>
      <c r="G28" s="21">
        <v>21</v>
      </c>
      <c r="H28" s="22">
        <f t="shared" si="0"/>
        <v>0</v>
      </c>
      <c r="I28" s="23">
        <f t="shared" si="1"/>
        <v>0</v>
      </c>
      <c r="J28" s="24">
        <v>0</v>
      </c>
    </row>
    <row r="29" spans="2:10" x14ac:dyDescent="0.25">
      <c r="B29" s="16">
        <v>19</v>
      </c>
      <c r="C29" s="18" t="s">
        <v>36</v>
      </c>
      <c r="D29" s="18"/>
      <c r="E29" s="19">
        <v>1</v>
      </c>
      <c r="F29" s="20">
        <v>0</v>
      </c>
      <c r="G29" s="21">
        <v>21</v>
      </c>
      <c r="H29" s="22">
        <f t="shared" si="0"/>
        <v>0</v>
      </c>
      <c r="I29" s="23">
        <f t="shared" si="1"/>
        <v>0</v>
      </c>
      <c r="J29" s="24">
        <v>0</v>
      </c>
    </row>
    <row r="30" spans="2:10" ht="30" x14ac:dyDescent="0.25">
      <c r="B30" s="16">
        <v>20</v>
      </c>
      <c r="C30" s="17" t="s">
        <v>37</v>
      </c>
      <c r="D30" s="18"/>
      <c r="E30" s="19">
        <v>1</v>
      </c>
      <c r="F30" s="20">
        <v>0</v>
      </c>
      <c r="G30" s="21">
        <v>21</v>
      </c>
      <c r="H30" s="22">
        <f t="shared" si="0"/>
        <v>0</v>
      </c>
      <c r="I30" s="23">
        <f t="shared" si="1"/>
        <v>0</v>
      </c>
      <c r="J30" s="24">
        <v>0</v>
      </c>
    </row>
    <row r="31" spans="2:10" x14ac:dyDescent="0.25">
      <c r="B31" s="16">
        <v>21</v>
      </c>
      <c r="C31" s="17" t="s">
        <v>38</v>
      </c>
      <c r="D31" s="18"/>
      <c r="E31" s="19">
        <v>1</v>
      </c>
      <c r="F31" s="20">
        <v>0</v>
      </c>
      <c r="G31" s="21">
        <v>21</v>
      </c>
      <c r="H31" s="22">
        <f t="shared" si="0"/>
        <v>0</v>
      </c>
      <c r="I31" s="23">
        <f t="shared" si="1"/>
        <v>0</v>
      </c>
      <c r="J31" s="24">
        <v>0</v>
      </c>
    </row>
    <row r="32" spans="2:10" x14ac:dyDescent="0.25">
      <c r="B32" s="16">
        <v>22</v>
      </c>
      <c r="C32" s="17" t="s">
        <v>39</v>
      </c>
      <c r="D32" s="18"/>
      <c r="E32" s="19">
        <v>1</v>
      </c>
      <c r="F32" s="20">
        <v>0</v>
      </c>
      <c r="G32" s="21">
        <v>21</v>
      </c>
      <c r="H32" s="22">
        <f t="shared" si="0"/>
        <v>0</v>
      </c>
      <c r="I32" s="23">
        <f t="shared" si="1"/>
        <v>0</v>
      </c>
      <c r="J32" s="24">
        <v>0</v>
      </c>
    </row>
    <row r="33" spans="2:10" x14ac:dyDescent="0.25">
      <c r="B33" s="16">
        <v>23</v>
      </c>
      <c r="C33" s="17" t="s">
        <v>40</v>
      </c>
      <c r="D33" s="18"/>
      <c r="E33" s="19">
        <v>1</v>
      </c>
      <c r="F33" s="20">
        <v>0</v>
      </c>
      <c r="G33" s="21">
        <v>21</v>
      </c>
      <c r="H33" s="22">
        <f t="shared" si="0"/>
        <v>0</v>
      </c>
      <c r="I33" s="23">
        <f t="shared" si="1"/>
        <v>0</v>
      </c>
      <c r="J33" s="24">
        <v>0</v>
      </c>
    </row>
    <row r="34" spans="2:10" x14ac:dyDescent="0.25">
      <c r="B34" s="16">
        <v>24</v>
      </c>
      <c r="C34" s="26" t="s">
        <v>41</v>
      </c>
      <c r="D34" s="27"/>
      <c r="E34" s="28">
        <v>1</v>
      </c>
      <c r="F34" s="20">
        <v>0</v>
      </c>
      <c r="G34" s="29">
        <v>21</v>
      </c>
      <c r="H34" s="22">
        <f t="shared" si="0"/>
        <v>0</v>
      </c>
      <c r="I34" s="23">
        <f t="shared" si="1"/>
        <v>0</v>
      </c>
      <c r="J34" s="24">
        <v>0</v>
      </c>
    </row>
    <row r="35" spans="2:10" x14ac:dyDescent="0.25">
      <c r="B35" s="16">
        <v>25</v>
      </c>
      <c r="C35" s="30" t="s">
        <v>42</v>
      </c>
      <c r="D35" s="31"/>
      <c r="E35" s="28">
        <v>1</v>
      </c>
      <c r="F35" s="20">
        <v>0</v>
      </c>
      <c r="G35" s="29">
        <v>21</v>
      </c>
      <c r="H35" s="22">
        <f t="shared" si="0"/>
        <v>0</v>
      </c>
      <c r="I35" s="23">
        <f t="shared" si="1"/>
        <v>0</v>
      </c>
      <c r="J35" s="24">
        <v>0</v>
      </c>
    </row>
    <row r="36" spans="2:10" ht="30" x14ac:dyDescent="0.25">
      <c r="B36" s="16">
        <v>26</v>
      </c>
      <c r="C36" s="32" t="s">
        <v>43</v>
      </c>
      <c r="D36" s="31"/>
      <c r="E36" s="28">
        <v>1</v>
      </c>
      <c r="F36" s="20">
        <v>0</v>
      </c>
      <c r="G36" s="29">
        <v>21</v>
      </c>
      <c r="H36" s="22">
        <f t="shared" si="0"/>
        <v>0</v>
      </c>
      <c r="I36" s="23">
        <f t="shared" si="1"/>
        <v>0</v>
      </c>
      <c r="J36" s="24">
        <v>0</v>
      </c>
    </row>
    <row r="37" spans="2:10" ht="30" x14ac:dyDescent="0.25">
      <c r="B37" s="16">
        <v>27</v>
      </c>
      <c r="C37" s="33" t="s">
        <v>44</v>
      </c>
      <c r="D37" s="34"/>
      <c r="E37" s="28">
        <v>1</v>
      </c>
      <c r="F37" s="20">
        <v>0</v>
      </c>
      <c r="G37" s="29">
        <v>21</v>
      </c>
      <c r="H37" s="22">
        <f t="shared" si="0"/>
        <v>0</v>
      </c>
      <c r="I37" s="23">
        <f t="shared" si="1"/>
        <v>0</v>
      </c>
      <c r="J37" s="24">
        <v>0</v>
      </c>
    </row>
    <row r="38" spans="2:10" ht="30" x14ac:dyDescent="0.25">
      <c r="B38" s="16">
        <v>28</v>
      </c>
      <c r="C38" s="32" t="s">
        <v>45</v>
      </c>
      <c r="D38" s="35"/>
      <c r="E38" s="28">
        <v>1</v>
      </c>
      <c r="F38" s="20">
        <v>0</v>
      </c>
      <c r="G38" s="29">
        <v>21</v>
      </c>
      <c r="H38" s="22">
        <f t="shared" si="0"/>
        <v>0</v>
      </c>
      <c r="I38" s="23">
        <f t="shared" si="1"/>
        <v>0</v>
      </c>
      <c r="J38" s="24">
        <v>0</v>
      </c>
    </row>
    <row r="39" spans="2:10" ht="30" x14ac:dyDescent="0.25">
      <c r="B39" s="16">
        <v>29</v>
      </c>
      <c r="C39" s="36" t="s">
        <v>46</v>
      </c>
      <c r="D39" s="37"/>
      <c r="E39" s="28">
        <v>1</v>
      </c>
      <c r="F39" s="20">
        <v>0</v>
      </c>
      <c r="G39" s="29">
        <v>21</v>
      </c>
      <c r="H39" s="22">
        <f t="shared" si="0"/>
        <v>0</v>
      </c>
      <c r="I39" s="23">
        <f t="shared" si="1"/>
        <v>0</v>
      </c>
      <c r="J39" s="24">
        <v>0</v>
      </c>
    </row>
    <row r="40" spans="2:10" x14ac:dyDescent="0.25">
      <c r="B40" s="16">
        <v>30</v>
      </c>
      <c r="C40" s="38" t="s">
        <v>47</v>
      </c>
      <c r="D40" s="31"/>
      <c r="E40" s="28">
        <v>1</v>
      </c>
      <c r="F40" s="20">
        <v>0</v>
      </c>
      <c r="G40" s="29">
        <v>21</v>
      </c>
      <c r="H40" s="22">
        <f t="shared" si="0"/>
        <v>0</v>
      </c>
      <c r="I40" s="23">
        <f t="shared" si="1"/>
        <v>0</v>
      </c>
      <c r="J40" s="24">
        <v>0</v>
      </c>
    </row>
    <row r="41" spans="2:10" ht="30" x14ac:dyDescent="0.25">
      <c r="B41" s="16">
        <v>31</v>
      </c>
      <c r="C41" s="32" t="s">
        <v>48</v>
      </c>
      <c r="D41" s="31"/>
      <c r="E41" s="28">
        <v>1</v>
      </c>
      <c r="F41" s="20">
        <v>0</v>
      </c>
      <c r="G41" s="29">
        <v>21</v>
      </c>
      <c r="H41" s="22">
        <f t="shared" si="0"/>
        <v>0</v>
      </c>
      <c r="I41" s="23">
        <f t="shared" si="1"/>
        <v>0</v>
      </c>
      <c r="J41" s="24">
        <v>0</v>
      </c>
    </row>
    <row r="42" spans="2:10" ht="30" x14ac:dyDescent="0.25">
      <c r="B42" s="16">
        <v>32</v>
      </c>
      <c r="C42" s="32" t="s">
        <v>49</v>
      </c>
      <c r="D42" s="31"/>
      <c r="E42" s="28">
        <v>1</v>
      </c>
      <c r="F42" s="20">
        <v>0</v>
      </c>
      <c r="G42" s="29">
        <v>21</v>
      </c>
      <c r="H42" s="22">
        <f t="shared" si="0"/>
        <v>0</v>
      </c>
      <c r="I42" s="23">
        <f t="shared" si="1"/>
        <v>0</v>
      </c>
      <c r="J42" s="24">
        <v>0</v>
      </c>
    </row>
    <row r="43" spans="2:10" x14ac:dyDescent="0.25">
      <c r="B43" s="16">
        <v>33</v>
      </c>
      <c r="C43" s="38" t="s">
        <v>50</v>
      </c>
      <c r="D43" s="31"/>
      <c r="E43" s="28">
        <v>10</v>
      </c>
      <c r="F43" s="20">
        <v>0</v>
      </c>
      <c r="G43" s="29">
        <v>21</v>
      </c>
      <c r="H43" s="22">
        <v>0</v>
      </c>
      <c r="I43" s="23">
        <f t="shared" si="1"/>
        <v>0</v>
      </c>
      <c r="J43" s="24">
        <v>0</v>
      </c>
    </row>
    <row r="44" spans="2:10" x14ac:dyDescent="0.25">
      <c r="B44" s="16">
        <v>34</v>
      </c>
      <c r="C44" s="38" t="s">
        <v>51</v>
      </c>
      <c r="D44" s="31"/>
      <c r="E44" s="28">
        <v>1</v>
      </c>
      <c r="F44" s="20">
        <v>0</v>
      </c>
      <c r="G44" s="29">
        <v>21</v>
      </c>
      <c r="H44" s="22">
        <f t="shared" si="0"/>
        <v>0</v>
      </c>
      <c r="I44" s="23">
        <f t="shared" si="1"/>
        <v>0</v>
      </c>
      <c r="J44" s="24">
        <v>0</v>
      </c>
    </row>
    <row r="45" spans="2:10" x14ac:dyDescent="0.25">
      <c r="B45" s="16">
        <v>35</v>
      </c>
      <c r="C45" s="38" t="s">
        <v>52</v>
      </c>
      <c r="D45" s="31"/>
      <c r="E45" s="28">
        <v>1</v>
      </c>
      <c r="F45" s="20">
        <v>0</v>
      </c>
      <c r="G45" s="29">
        <v>21</v>
      </c>
      <c r="H45" s="22">
        <f t="shared" si="0"/>
        <v>0</v>
      </c>
      <c r="I45" s="23">
        <f t="shared" si="1"/>
        <v>0</v>
      </c>
      <c r="J45" s="24">
        <v>0</v>
      </c>
    </row>
    <row r="46" spans="2:10" x14ac:dyDescent="0.25">
      <c r="B46" s="16">
        <v>36</v>
      </c>
      <c r="C46" s="38" t="s">
        <v>53</v>
      </c>
      <c r="D46" s="31"/>
      <c r="E46" s="28">
        <v>1</v>
      </c>
      <c r="F46" s="20">
        <v>0</v>
      </c>
      <c r="G46" s="29">
        <v>21</v>
      </c>
      <c r="H46" s="22">
        <f t="shared" si="0"/>
        <v>0</v>
      </c>
      <c r="I46" s="23">
        <f t="shared" si="1"/>
        <v>0</v>
      </c>
      <c r="J46" s="24">
        <v>0</v>
      </c>
    </row>
    <row r="47" spans="2:10" x14ac:dyDescent="0.25">
      <c r="B47" s="16">
        <v>37</v>
      </c>
      <c r="C47" s="38" t="s">
        <v>54</v>
      </c>
      <c r="D47" s="31"/>
      <c r="E47" s="28">
        <v>11</v>
      </c>
      <c r="F47" s="20">
        <v>0</v>
      </c>
      <c r="G47" s="29">
        <v>21</v>
      </c>
      <c r="H47" s="22">
        <v>0</v>
      </c>
      <c r="I47" s="23">
        <f t="shared" si="1"/>
        <v>0</v>
      </c>
      <c r="J47" s="24">
        <v>0</v>
      </c>
    </row>
    <row r="48" spans="2:10" x14ac:dyDescent="0.25">
      <c r="B48" s="16">
        <v>38</v>
      </c>
      <c r="C48" s="38" t="s">
        <v>55</v>
      </c>
      <c r="D48" s="31"/>
      <c r="E48" s="28">
        <v>1</v>
      </c>
      <c r="F48" s="20">
        <v>0</v>
      </c>
      <c r="G48" s="29">
        <v>21</v>
      </c>
      <c r="H48" s="22">
        <f t="shared" si="0"/>
        <v>0</v>
      </c>
      <c r="I48" s="23">
        <f t="shared" si="1"/>
        <v>0</v>
      </c>
      <c r="J48" s="24">
        <v>0</v>
      </c>
    </row>
    <row r="49" spans="2:10" x14ac:dyDescent="0.25">
      <c r="B49" s="16">
        <v>39</v>
      </c>
      <c r="C49" s="32" t="s">
        <v>56</v>
      </c>
      <c r="D49" s="31"/>
      <c r="E49" s="28">
        <v>1</v>
      </c>
      <c r="F49" s="20">
        <v>0</v>
      </c>
      <c r="G49" s="29">
        <v>21</v>
      </c>
      <c r="H49" s="22">
        <f t="shared" si="0"/>
        <v>0</v>
      </c>
      <c r="I49" s="23">
        <f t="shared" si="1"/>
        <v>0</v>
      </c>
      <c r="J49" s="24">
        <v>0</v>
      </c>
    </row>
    <row r="50" spans="2:10" ht="30" x14ac:dyDescent="0.25">
      <c r="B50" s="16">
        <v>40</v>
      </c>
      <c r="C50" s="32" t="s">
        <v>57</v>
      </c>
      <c r="D50" s="31"/>
      <c r="E50" s="28">
        <v>1</v>
      </c>
      <c r="F50" s="20">
        <v>0</v>
      </c>
      <c r="G50" s="29">
        <v>21</v>
      </c>
      <c r="H50" s="22">
        <f t="shared" si="0"/>
        <v>0</v>
      </c>
      <c r="I50" s="23">
        <f t="shared" si="1"/>
        <v>0</v>
      </c>
      <c r="J50" s="24">
        <v>0</v>
      </c>
    </row>
    <row r="51" spans="2:10" x14ac:dyDescent="0.25">
      <c r="B51" s="16">
        <v>41</v>
      </c>
      <c r="C51" s="38" t="s">
        <v>58</v>
      </c>
      <c r="D51" s="31"/>
      <c r="E51" s="28">
        <v>11</v>
      </c>
      <c r="F51" s="20">
        <v>0</v>
      </c>
      <c r="G51" s="29">
        <v>21</v>
      </c>
      <c r="H51" s="22">
        <v>0</v>
      </c>
      <c r="I51" s="23">
        <f t="shared" si="1"/>
        <v>0</v>
      </c>
      <c r="J51" s="24">
        <v>0</v>
      </c>
    </row>
    <row r="52" spans="2:10" x14ac:dyDescent="0.25">
      <c r="B52" s="16">
        <v>42</v>
      </c>
      <c r="C52" s="38" t="s">
        <v>59</v>
      </c>
      <c r="D52" s="31"/>
      <c r="E52" s="28">
        <v>11</v>
      </c>
      <c r="F52" s="20">
        <v>0</v>
      </c>
      <c r="G52" s="29">
        <v>21</v>
      </c>
      <c r="H52" s="22">
        <v>0</v>
      </c>
      <c r="I52" s="23">
        <f t="shared" si="1"/>
        <v>0</v>
      </c>
      <c r="J52" s="24">
        <v>0</v>
      </c>
    </row>
    <row r="53" spans="2:10" x14ac:dyDescent="0.25">
      <c r="B53" s="16">
        <v>43</v>
      </c>
      <c r="C53" s="32" t="s">
        <v>60</v>
      </c>
      <c r="D53" s="31"/>
      <c r="E53" s="28">
        <v>1</v>
      </c>
      <c r="F53" s="20">
        <v>0</v>
      </c>
      <c r="G53" s="29">
        <v>21</v>
      </c>
      <c r="H53" s="22">
        <f t="shared" si="0"/>
        <v>0</v>
      </c>
      <c r="I53" s="23">
        <f t="shared" si="1"/>
        <v>0</v>
      </c>
      <c r="J53" s="24">
        <v>0</v>
      </c>
    </row>
    <row r="54" spans="2:10" x14ac:dyDescent="0.25">
      <c r="B54" s="16">
        <v>44</v>
      </c>
      <c r="C54" s="38" t="s">
        <v>61</v>
      </c>
      <c r="D54" s="31"/>
      <c r="E54" s="28">
        <v>1</v>
      </c>
      <c r="F54" s="20">
        <v>0</v>
      </c>
      <c r="G54" s="29">
        <v>21</v>
      </c>
      <c r="H54" s="22">
        <f t="shared" si="0"/>
        <v>0</v>
      </c>
      <c r="I54" s="23">
        <f t="shared" si="1"/>
        <v>0</v>
      </c>
      <c r="J54" s="24">
        <v>0</v>
      </c>
    </row>
    <row r="55" spans="2:10" x14ac:dyDescent="0.25">
      <c r="B55" s="16">
        <v>45</v>
      </c>
      <c r="C55" s="38" t="s">
        <v>62</v>
      </c>
      <c r="D55" s="31"/>
      <c r="E55" s="28">
        <v>1</v>
      </c>
      <c r="F55" s="20">
        <v>0</v>
      </c>
      <c r="G55" s="29">
        <v>21</v>
      </c>
      <c r="H55" s="22">
        <f t="shared" si="0"/>
        <v>0</v>
      </c>
      <c r="I55" s="23">
        <f t="shared" si="1"/>
        <v>0</v>
      </c>
      <c r="J55" s="24">
        <v>0</v>
      </c>
    </row>
    <row r="56" spans="2:10" x14ac:dyDescent="0.25">
      <c r="B56" s="16">
        <v>46</v>
      </c>
      <c r="C56" s="38" t="s">
        <v>63</v>
      </c>
      <c r="D56" s="31"/>
      <c r="E56" s="28">
        <v>1</v>
      </c>
      <c r="F56" s="20">
        <v>0</v>
      </c>
      <c r="G56" s="29">
        <v>21</v>
      </c>
      <c r="H56" s="22">
        <f t="shared" si="0"/>
        <v>0</v>
      </c>
      <c r="I56" s="23">
        <f t="shared" si="1"/>
        <v>0</v>
      </c>
      <c r="J56" s="24">
        <v>0</v>
      </c>
    </row>
    <row r="57" spans="2:10" x14ac:dyDescent="0.25">
      <c r="B57" s="16">
        <v>47</v>
      </c>
      <c r="C57" s="38" t="s">
        <v>64</v>
      </c>
      <c r="D57" s="31"/>
      <c r="E57" s="28">
        <v>2</v>
      </c>
      <c r="F57" s="20">
        <v>0</v>
      </c>
      <c r="G57" s="29">
        <v>21</v>
      </c>
      <c r="H57" s="22">
        <f t="shared" si="0"/>
        <v>0</v>
      </c>
      <c r="I57" s="23">
        <f t="shared" si="1"/>
        <v>0</v>
      </c>
      <c r="J57" s="24">
        <v>0</v>
      </c>
    </row>
    <row r="58" spans="2:10" x14ac:dyDescent="0.25">
      <c r="B58" s="16">
        <v>48</v>
      </c>
      <c r="C58" s="39" t="s">
        <v>65</v>
      </c>
      <c r="D58" s="31"/>
      <c r="E58" s="28">
        <v>1</v>
      </c>
      <c r="F58" s="20">
        <v>0</v>
      </c>
      <c r="G58" s="29">
        <v>21</v>
      </c>
      <c r="H58" s="22">
        <f t="shared" si="0"/>
        <v>0</v>
      </c>
      <c r="I58" s="23">
        <f t="shared" si="1"/>
        <v>0</v>
      </c>
      <c r="J58" s="24">
        <v>0</v>
      </c>
    </row>
    <row r="59" spans="2:10" x14ac:dyDescent="0.25">
      <c r="B59" s="16">
        <v>49</v>
      </c>
      <c r="C59" s="39" t="s">
        <v>66</v>
      </c>
      <c r="D59" s="31"/>
      <c r="E59" s="28">
        <v>1</v>
      </c>
      <c r="F59" s="20">
        <v>0</v>
      </c>
      <c r="G59" s="29">
        <v>21</v>
      </c>
      <c r="H59" s="22">
        <f t="shared" si="0"/>
        <v>0</v>
      </c>
      <c r="I59" s="23">
        <f t="shared" si="1"/>
        <v>0</v>
      </c>
      <c r="J59" s="24">
        <v>0</v>
      </c>
    </row>
    <row r="60" spans="2:10" ht="30" x14ac:dyDescent="0.25">
      <c r="B60" s="16">
        <v>50</v>
      </c>
      <c r="C60" s="40" t="s">
        <v>67</v>
      </c>
      <c r="D60" s="31"/>
      <c r="E60" s="41">
        <v>1</v>
      </c>
      <c r="F60" s="20">
        <v>0</v>
      </c>
      <c r="G60" s="42">
        <v>21</v>
      </c>
      <c r="H60" s="43">
        <f>F60*1.21</f>
        <v>0</v>
      </c>
      <c r="I60" s="43">
        <f>E60*F60</f>
        <v>0</v>
      </c>
      <c r="J60" s="25">
        <v>0</v>
      </c>
    </row>
    <row r="61" spans="2:10" x14ac:dyDescent="0.25">
      <c r="B61" s="16">
        <v>51</v>
      </c>
      <c r="C61" s="31" t="s">
        <v>68</v>
      </c>
      <c r="D61" s="31"/>
      <c r="E61" s="41">
        <v>1</v>
      </c>
      <c r="F61" s="20">
        <v>0</v>
      </c>
      <c r="G61" s="42">
        <v>21</v>
      </c>
      <c r="H61" s="43">
        <f t="shared" ref="H61:H86" si="2">F61*1.21</f>
        <v>0</v>
      </c>
      <c r="I61" s="43">
        <f t="shared" ref="I61:I86" si="3">E61*F61</f>
        <v>0</v>
      </c>
      <c r="J61" s="25">
        <v>0</v>
      </c>
    </row>
    <row r="62" spans="2:10" x14ac:dyDescent="0.25">
      <c r="B62" s="16">
        <v>52</v>
      </c>
      <c r="C62" s="31" t="s">
        <v>69</v>
      </c>
      <c r="D62" s="31"/>
      <c r="E62" s="41">
        <v>1</v>
      </c>
      <c r="F62" s="20">
        <v>0</v>
      </c>
      <c r="G62" s="42">
        <v>21</v>
      </c>
      <c r="H62" s="43">
        <f t="shared" si="2"/>
        <v>0</v>
      </c>
      <c r="I62" s="43">
        <f t="shared" si="3"/>
        <v>0</v>
      </c>
      <c r="J62" s="25">
        <v>0</v>
      </c>
    </row>
    <row r="63" spans="2:10" x14ac:dyDescent="0.25">
      <c r="B63" s="16">
        <v>53</v>
      </c>
      <c r="C63" s="35" t="s">
        <v>70</v>
      </c>
      <c r="D63" s="31"/>
      <c r="E63" s="41">
        <v>1</v>
      </c>
      <c r="F63" s="20">
        <v>0</v>
      </c>
      <c r="G63" s="42">
        <v>21</v>
      </c>
      <c r="H63" s="43">
        <f t="shared" si="2"/>
        <v>0</v>
      </c>
      <c r="I63" s="43">
        <f t="shared" si="3"/>
        <v>0</v>
      </c>
      <c r="J63" s="25">
        <v>0</v>
      </c>
    </row>
    <row r="64" spans="2:10" ht="30" x14ac:dyDescent="0.25">
      <c r="B64" s="16">
        <v>54</v>
      </c>
      <c r="C64" s="35" t="s">
        <v>71</v>
      </c>
      <c r="D64" s="31"/>
      <c r="E64" s="41">
        <v>1</v>
      </c>
      <c r="F64" s="20">
        <v>0</v>
      </c>
      <c r="G64" s="42">
        <v>21</v>
      </c>
      <c r="H64" s="43">
        <f t="shared" si="2"/>
        <v>0</v>
      </c>
      <c r="I64" s="43">
        <f t="shared" si="3"/>
        <v>0</v>
      </c>
      <c r="J64" s="25">
        <v>0</v>
      </c>
    </row>
    <row r="65" spans="2:10" x14ac:dyDescent="0.25">
      <c r="B65" s="16">
        <v>55</v>
      </c>
      <c r="C65" s="31" t="s">
        <v>72</v>
      </c>
      <c r="D65" s="31"/>
      <c r="E65" s="59">
        <v>4</v>
      </c>
      <c r="F65" s="20">
        <v>0</v>
      </c>
      <c r="G65" s="42">
        <v>21</v>
      </c>
      <c r="H65" s="43">
        <v>0</v>
      </c>
      <c r="I65" s="43">
        <f t="shared" si="3"/>
        <v>0</v>
      </c>
      <c r="J65" s="56">
        <v>0</v>
      </c>
    </row>
    <row r="66" spans="2:10" x14ac:dyDescent="0.25">
      <c r="B66" s="16">
        <v>56</v>
      </c>
      <c r="C66" s="35" t="s">
        <v>73</v>
      </c>
      <c r="D66" s="31"/>
      <c r="E66" s="41">
        <v>1</v>
      </c>
      <c r="F66" s="20">
        <v>0</v>
      </c>
      <c r="G66" s="42">
        <v>21</v>
      </c>
      <c r="H66" s="43">
        <f t="shared" si="2"/>
        <v>0</v>
      </c>
      <c r="I66" s="43">
        <f t="shared" si="3"/>
        <v>0</v>
      </c>
      <c r="J66" s="25">
        <v>0</v>
      </c>
    </row>
    <row r="67" spans="2:10" x14ac:dyDescent="0.25">
      <c r="B67" s="16">
        <v>57</v>
      </c>
      <c r="C67" s="31" t="s">
        <v>74</v>
      </c>
      <c r="D67" s="31"/>
      <c r="E67" s="41">
        <v>1</v>
      </c>
      <c r="F67" s="20">
        <v>0</v>
      </c>
      <c r="G67" s="42">
        <v>21</v>
      </c>
      <c r="H67" s="43">
        <f t="shared" si="2"/>
        <v>0</v>
      </c>
      <c r="I67" s="43">
        <f t="shared" si="3"/>
        <v>0</v>
      </c>
      <c r="J67" s="25">
        <v>0</v>
      </c>
    </row>
    <row r="68" spans="2:10" x14ac:dyDescent="0.25">
      <c r="B68" s="16">
        <v>58</v>
      </c>
      <c r="C68" s="31" t="s">
        <v>75</v>
      </c>
      <c r="D68" s="31"/>
      <c r="E68" s="41">
        <v>1</v>
      </c>
      <c r="F68" s="20">
        <v>0</v>
      </c>
      <c r="G68" s="42">
        <v>21</v>
      </c>
      <c r="H68" s="43">
        <f t="shared" si="2"/>
        <v>0</v>
      </c>
      <c r="I68" s="43">
        <f t="shared" si="3"/>
        <v>0</v>
      </c>
      <c r="J68" s="25">
        <v>0</v>
      </c>
    </row>
    <row r="69" spans="2:10" x14ac:dyDescent="0.25">
      <c r="B69" s="16">
        <v>59</v>
      </c>
      <c r="C69" s="31" t="s">
        <v>76</v>
      </c>
      <c r="D69" s="31"/>
      <c r="E69" s="41">
        <v>10</v>
      </c>
      <c r="F69" s="20">
        <v>0</v>
      </c>
      <c r="G69" s="42">
        <v>21</v>
      </c>
      <c r="H69" s="43">
        <f t="shared" si="2"/>
        <v>0</v>
      </c>
      <c r="I69" s="43">
        <f t="shared" si="3"/>
        <v>0</v>
      </c>
      <c r="J69" s="25">
        <v>0</v>
      </c>
    </row>
    <row r="70" spans="2:10" x14ac:dyDescent="0.25">
      <c r="B70" s="16">
        <v>60</v>
      </c>
      <c r="C70" s="31" t="s">
        <v>77</v>
      </c>
      <c r="D70" s="31"/>
      <c r="E70" s="41">
        <v>10</v>
      </c>
      <c r="F70" s="20">
        <v>0</v>
      </c>
      <c r="G70" s="42">
        <v>21</v>
      </c>
      <c r="H70" s="43">
        <f t="shared" si="2"/>
        <v>0</v>
      </c>
      <c r="I70" s="43">
        <f t="shared" si="3"/>
        <v>0</v>
      </c>
      <c r="J70" s="25">
        <v>0</v>
      </c>
    </row>
    <row r="71" spans="2:10" x14ac:dyDescent="0.25">
      <c r="B71" s="16">
        <v>61</v>
      </c>
      <c r="C71" s="35" t="s">
        <v>78</v>
      </c>
      <c r="D71" s="31"/>
      <c r="E71" s="41">
        <v>1</v>
      </c>
      <c r="F71" s="20">
        <v>0</v>
      </c>
      <c r="G71" s="42">
        <v>21</v>
      </c>
      <c r="H71" s="43">
        <f t="shared" si="2"/>
        <v>0</v>
      </c>
      <c r="I71" s="43">
        <f t="shared" si="3"/>
        <v>0</v>
      </c>
      <c r="J71" s="25">
        <v>0</v>
      </c>
    </row>
    <row r="72" spans="2:10" x14ac:dyDescent="0.25">
      <c r="B72" s="16">
        <v>62</v>
      </c>
      <c r="C72" s="31" t="s">
        <v>79</v>
      </c>
      <c r="D72" s="31"/>
      <c r="E72" s="41">
        <v>1</v>
      </c>
      <c r="F72" s="20">
        <v>0</v>
      </c>
      <c r="G72" s="42">
        <v>21</v>
      </c>
      <c r="H72" s="43">
        <f t="shared" si="2"/>
        <v>0</v>
      </c>
      <c r="I72" s="43">
        <f t="shared" si="3"/>
        <v>0</v>
      </c>
      <c r="J72" s="25">
        <v>0</v>
      </c>
    </row>
    <row r="73" spans="2:10" x14ac:dyDescent="0.25">
      <c r="B73" s="16">
        <v>63</v>
      </c>
      <c r="C73" s="31" t="s">
        <v>80</v>
      </c>
      <c r="D73" s="31"/>
      <c r="E73" s="41">
        <v>1</v>
      </c>
      <c r="F73" s="20">
        <v>0</v>
      </c>
      <c r="G73" s="42">
        <v>21</v>
      </c>
      <c r="H73" s="43">
        <f t="shared" si="2"/>
        <v>0</v>
      </c>
      <c r="I73" s="43">
        <f t="shared" si="3"/>
        <v>0</v>
      </c>
      <c r="J73" s="25">
        <v>0</v>
      </c>
    </row>
    <row r="74" spans="2:10" ht="30" x14ac:dyDescent="0.25">
      <c r="B74" s="16">
        <v>64</v>
      </c>
      <c r="C74" s="35" t="s">
        <v>81</v>
      </c>
      <c r="D74" s="31"/>
      <c r="E74" s="41">
        <v>1</v>
      </c>
      <c r="F74" s="20">
        <v>0</v>
      </c>
      <c r="G74" s="42">
        <v>21</v>
      </c>
      <c r="H74" s="43">
        <f t="shared" si="2"/>
        <v>0</v>
      </c>
      <c r="I74" s="43">
        <f t="shared" si="3"/>
        <v>0</v>
      </c>
      <c r="J74" s="25">
        <v>0</v>
      </c>
    </row>
    <row r="75" spans="2:10" x14ac:dyDescent="0.25">
      <c r="B75" s="16">
        <v>65</v>
      </c>
      <c r="C75" s="44" t="s">
        <v>82</v>
      </c>
      <c r="D75" s="31"/>
      <c r="E75" s="41">
        <v>1</v>
      </c>
      <c r="F75" s="20">
        <v>0</v>
      </c>
      <c r="G75" s="42">
        <v>21</v>
      </c>
      <c r="H75" s="43">
        <f t="shared" si="2"/>
        <v>0</v>
      </c>
      <c r="I75" s="43">
        <f t="shared" si="3"/>
        <v>0</v>
      </c>
      <c r="J75" s="25">
        <v>0</v>
      </c>
    </row>
    <row r="76" spans="2:10" ht="30" x14ac:dyDescent="0.25">
      <c r="B76" s="16">
        <v>66</v>
      </c>
      <c r="C76" s="35" t="s">
        <v>83</v>
      </c>
      <c r="D76" s="31"/>
      <c r="E76" s="41">
        <v>1</v>
      </c>
      <c r="F76" s="20">
        <v>0</v>
      </c>
      <c r="G76" s="42">
        <v>21</v>
      </c>
      <c r="H76" s="43">
        <f t="shared" si="2"/>
        <v>0</v>
      </c>
      <c r="I76" s="43">
        <f t="shared" si="3"/>
        <v>0</v>
      </c>
      <c r="J76" s="25">
        <v>0</v>
      </c>
    </row>
    <row r="77" spans="2:10" x14ac:dyDescent="0.25">
      <c r="B77" s="16">
        <v>67</v>
      </c>
      <c r="C77" s="44" t="s">
        <v>84</v>
      </c>
      <c r="D77" s="31"/>
      <c r="E77" s="41">
        <v>1</v>
      </c>
      <c r="F77" s="20">
        <v>0</v>
      </c>
      <c r="G77" s="42">
        <v>21</v>
      </c>
      <c r="H77" s="43">
        <f t="shared" si="2"/>
        <v>0</v>
      </c>
      <c r="I77" s="43">
        <f t="shared" si="3"/>
        <v>0</v>
      </c>
      <c r="J77" s="25">
        <v>0</v>
      </c>
    </row>
    <row r="78" spans="2:10" x14ac:dyDescent="0.25">
      <c r="B78" s="16">
        <v>68</v>
      </c>
      <c r="C78" s="44" t="s">
        <v>85</v>
      </c>
      <c r="D78" s="31"/>
      <c r="E78" s="41">
        <v>1</v>
      </c>
      <c r="F78" s="20">
        <v>0</v>
      </c>
      <c r="G78" s="42">
        <v>21</v>
      </c>
      <c r="H78" s="43">
        <f t="shared" si="2"/>
        <v>0</v>
      </c>
      <c r="I78" s="43">
        <f t="shared" si="3"/>
        <v>0</v>
      </c>
      <c r="J78" s="25">
        <v>0</v>
      </c>
    </row>
    <row r="79" spans="2:10" x14ac:dyDescent="0.25">
      <c r="B79" s="16">
        <v>69</v>
      </c>
      <c r="C79" s="44" t="s">
        <v>86</v>
      </c>
      <c r="D79" s="31"/>
      <c r="E79" s="41">
        <v>1</v>
      </c>
      <c r="F79" s="20">
        <v>0</v>
      </c>
      <c r="G79" s="42">
        <v>21</v>
      </c>
      <c r="H79" s="43">
        <f t="shared" si="2"/>
        <v>0</v>
      </c>
      <c r="I79" s="43">
        <f t="shared" si="3"/>
        <v>0</v>
      </c>
      <c r="J79" s="25">
        <v>0</v>
      </c>
    </row>
    <row r="80" spans="2:10" x14ac:dyDescent="0.25">
      <c r="B80" s="16">
        <v>70</v>
      </c>
      <c r="C80" s="35" t="s">
        <v>87</v>
      </c>
      <c r="D80" s="31"/>
      <c r="E80" s="41">
        <v>1</v>
      </c>
      <c r="F80" s="20">
        <v>0</v>
      </c>
      <c r="G80" s="42">
        <v>21</v>
      </c>
      <c r="H80" s="43">
        <f t="shared" si="2"/>
        <v>0</v>
      </c>
      <c r="I80" s="43">
        <f t="shared" si="3"/>
        <v>0</v>
      </c>
      <c r="J80" s="25">
        <v>0</v>
      </c>
    </row>
    <row r="81" spans="2:10" x14ac:dyDescent="0.25">
      <c r="B81" s="16">
        <v>71</v>
      </c>
      <c r="C81" s="44" t="s">
        <v>88</v>
      </c>
      <c r="D81" s="31"/>
      <c r="E81" s="41">
        <v>1</v>
      </c>
      <c r="F81" s="20">
        <v>0</v>
      </c>
      <c r="G81" s="42">
        <v>21</v>
      </c>
      <c r="H81" s="43">
        <f t="shared" si="2"/>
        <v>0</v>
      </c>
      <c r="I81" s="43">
        <f t="shared" si="3"/>
        <v>0</v>
      </c>
      <c r="J81" s="25">
        <v>0</v>
      </c>
    </row>
    <row r="82" spans="2:10" x14ac:dyDescent="0.25">
      <c r="B82" s="16">
        <v>72</v>
      </c>
      <c r="C82" s="44" t="s">
        <v>89</v>
      </c>
      <c r="D82" s="31"/>
      <c r="E82" s="41">
        <v>1</v>
      </c>
      <c r="F82" s="20">
        <v>0</v>
      </c>
      <c r="G82" s="42">
        <v>21</v>
      </c>
      <c r="H82" s="43">
        <f t="shared" si="2"/>
        <v>0</v>
      </c>
      <c r="I82" s="43">
        <f t="shared" si="3"/>
        <v>0</v>
      </c>
      <c r="J82" s="25">
        <v>0</v>
      </c>
    </row>
    <row r="83" spans="2:10" x14ac:dyDescent="0.25">
      <c r="B83" s="16">
        <v>73</v>
      </c>
      <c r="C83" s="44" t="s">
        <v>90</v>
      </c>
      <c r="D83" s="31"/>
      <c r="E83" s="41">
        <v>1</v>
      </c>
      <c r="F83" s="20">
        <v>0</v>
      </c>
      <c r="G83" s="42">
        <v>21</v>
      </c>
      <c r="H83" s="43">
        <f t="shared" si="2"/>
        <v>0</v>
      </c>
      <c r="I83" s="43">
        <f t="shared" si="3"/>
        <v>0</v>
      </c>
      <c r="J83" s="25">
        <v>0</v>
      </c>
    </row>
    <row r="84" spans="2:10" ht="30" x14ac:dyDescent="0.25">
      <c r="B84" s="16">
        <v>74</v>
      </c>
      <c r="C84" s="35" t="s">
        <v>91</v>
      </c>
      <c r="D84" s="31"/>
      <c r="E84" s="41">
        <v>1</v>
      </c>
      <c r="F84" s="20">
        <v>0</v>
      </c>
      <c r="G84" s="42">
        <v>21</v>
      </c>
      <c r="H84" s="43">
        <f t="shared" si="2"/>
        <v>0</v>
      </c>
      <c r="I84" s="43">
        <f t="shared" si="3"/>
        <v>0</v>
      </c>
      <c r="J84" s="25">
        <v>0</v>
      </c>
    </row>
    <row r="85" spans="2:10" x14ac:dyDescent="0.25">
      <c r="B85" s="16">
        <v>75</v>
      </c>
      <c r="C85" s="35" t="s">
        <v>92</v>
      </c>
      <c r="D85" s="31"/>
      <c r="E85" s="41">
        <v>11</v>
      </c>
      <c r="F85" s="20">
        <v>0</v>
      </c>
      <c r="G85" s="42">
        <v>21</v>
      </c>
      <c r="H85" s="43">
        <v>0</v>
      </c>
      <c r="I85" s="43">
        <f t="shared" si="3"/>
        <v>0</v>
      </c>
      <c r="J85" s="25">
        <v>0</v>
      </c>
    </row>
    <row r="86" spans="2:10" x14ac:dyDescent="0.25">
      <c r="B86" s="16">
        <v>76</v>
      </c>
      <c r="C86" s="31" t="s">
        <v>93</v>
      </c>
      <c r="D86" s="31"/>
      <c r="E86" s="41">
        <v>1</v>
      </c>
      <c r="F86" s="20">
        <v>0</v>
      </c>
      <c r="G86" s="42">
        <v>21</v>
      </c>
      <c r="H86" s="43">
        <f t="shared" si="2"/>
        <v>0</v>
      </c>
      <c r="I86" s="43">
        <f t="shared" si="3"/>
        <v>0</v>
      </c>
      <c r="J86" s="25">
        <v>0</v>
      </c>
    </row>
    <row r="87" spans="2:10" x14ac:dyDescent="0.25">
      <c r="B87" s="16">
        <v>77</v>
      </c>
      <c r="C87" s="45" t="s">
        <v>94</v>
      </c>
      <c r="D87" s="45"/>
      <c r="E87" s="46">
        <v>3</v>
      </c>
      <c r="F87" s="47">
        <v>0</v>
      </c>
      <c r="G87" s="48">
        <v>21</v>
      </c>
      <c r="H87" s="49">
        <v>0</v>
      </c>
      <c r="I87" s="49">
        <f t="shared" ref="I87" si="4">E87*F87</f>
        <v>0</v>
      </c>
      <c r="J87" s="50">
        <v>0</v>
      </c>
    </row>
    <row r="88" spans="2:10" ht="14.25" customHeight="1" x14ac:dyDescent="0.25">
      <c r="B88" s="16">
        <v>78</v>
      </c>
      <c r="C88" s="51" t="s">
        <v>95</v>
      </c>
      <c r="D88" s="35"/>
      <c r="E88" s="41">
        <v>1</v>
      </c>
      <c r="F88" s="20">
        <v>0</v>
      </c>
      <c r="G88" s="42">
        <v>21</v>
      </c>
      <c r="H88" s="43">
        <f t="shared" ref="H88:H103" si="5">SUM(F88*1.21)</f>
        <v>0</v>
      </c>
      <c r="I88" s="43">
        <f t="shared" ref="I88:I103" si="6">SUM(F88*E88)</f>
        <v>0</v>
      </c>
      <c r="J88" s="25">
        <v>0</v>
      </c>
    </row>
    <row r="89" spans="2:10" x14ac:dyDescent="0.25">
      <c r="B89" s="16">
        <v>79</v>
      </c>
      <c r="C89" s="35" t="s">
        <v>96</v>
      </c>
      <c r="D89" s="31"/>
      <c r="E89" s="41">
        <v>1</v>
      </c>
      <c r="F89" s="20">
        <v>0</v>
      </c>
      <c r="G89" s="42">
        <v>21</v>
      </c>
      <c r="H89" s="43">
        <f t="shared" si="5"/>
        <v>0</v>
      </c>
      <c r="I89" s="43">
        <f t="shared" si="6"/>
        <v>0</v>
      </c>
      <c r="J89" s="25">
        <v>0</v>
      </c>
    </row>
    <row r="90" spans="2:10" x14ac:dyDescent="0.25">
      <c r="B90" s="16">
        <v>80</v>
      </c>
      <c r="C90" s="58" t="s">
        <v>97</v>
      </c>
      <c r="D90" s="31"/>
      <c r="E90" s="41">
        <v>2</v>
      </c>
      <c r="F90" s="20">
        <v>0</v>
      </c>
      <c r="G90" s="42">
        <v>21</v>
      </c>
      <c r="H90" s="43">
        <v>0</v>
      </c>
      <c r="I90" s="43">
        <v>0</v>
      </c>
      <c r="J90" s="25">
        <v>0</v>
      </c>
    </row>
    <row r="91" spans="2:10" x14ac:dyDescent="0.25">
      <c r="B91" s="16">
        <v>81</v>
      </c>
      <c r="C91" s="35" t="s">
        <v>98</v>
      </c>
      <c r="D91" s="31"/>
      <c r="E91" s="41">
        <v>2</v>
      </c>
      <c r="F91" s="20">
        <v>0</v>
      </c>
      <c r="G91" s="42">
        <v>21</v>
      </c>
      <c r="H91" s="43">
        <v>0</v>
      </c>
      <c r="I91" s="43">
        <f t="shared" si="6"/>
        <v>0</v>
      </c>
      <c r="J91" s="25">
        <v>0</v>
      </c>
    </row>
    <row r="92" spans="2:10" ht="30" x14ac:dyDescent="0.25">
      <c r="B92" s="16">
        <v>82</v>
      </c>
      <c r="C92" s="35" t="s">
        <v>99</v>
      </c>
      <c r="D92" s="31"/>
      <c r="E92" s="41">
        <v>1</v>
      </c>
      <c r="F92" s="20">
        <v>0</v>
      </c>
      <c r="G92" s="42">
        <v>21</v>
      </c>
      <c r="H92" s="43">
        <f t="shared" si="5"/>
        <v>0</v>
      </c>
      <c r="I92" s="43">
        <f t="shared" si="6"/>
        <v>0</v>
      </c>
      <c r="J92" s="25">
        <v>0</v>
      </c>
    </row>
    <row r="93" spans="2:10" ht="30" x14ac:dyDescent="0.25">
      <c r="B93" s="16">
        <v>83</v>
      </c>
      <c r="C93" s="35" t="s">
        <v>100</v>
      </c>
      <c r="D93" s="31"/>
      <c r="E93" s="41">
        <v>9</v>
      </c>
      <c r="F93" s="20">
        <v>0</v>
      </c>
      <c r="G93" s="42">
        <v>21</v>
      </c>
      <c r="H93" s="43">
        <f t="shared" si="5"/>
        <v>0</v>
      </c>
      <c r="I93" s="43">
        <f t="shared" si="6"/>
        <v>0</v>
      </c>
      <c r="J93" s="25">
        <v>0</v>
      </c>
    </row>
    <row r="94" spans="2:10" ht="30" x14ac:dyDescent="0.25">
      <c r="B94" s="16">
        <v>84</v>
      </c>
      <c r="C94" s="35" t="s">
        <v>101</v>
      </c>
      <c r="D94" s="31"/>
      <c r="E94" s="41">
        <v>2</v>
      </c>
      <c r="F94" s="20">
        <v>0</v>
      </c>
      <c r="G94" s="42">
        <v>21</v>
      </c>
      <c r="H94" s="43">
        <f t="shared" si="5"/>
        <v>0</v>
      </c>
      <c r="I94" s="43">
        <f t="shared" si="6"/>
        <v>0</v>
      </c>
      <c r="J94" s="25">
        <v>0</v>
      </c>
    </row>
    <row r="95" spans="2:10" x14ac:dyDescent="0.25">
      <c r="B95" s="16">
        <v>85</v>
      </c>
      <c r="C95" s="35" t="s">
        <v>24</v>
      </c>
      <c r="D95" s="31"/>
      <c r="E95" s="41">
        <v>20</v>
      </c>
      <c r="F95" s="20">
        <v>0</v>
      </c>
      <c r="G95" s="42">
        <v>21</v>
      </c>
      <c r="H95" s="43">
        <f t="shared" si="5"/>
        <v>0</v>
      </c>
      <c r="I95" s="43">
        <f t="shared" si="6"/>
        <v>0</v>
      </c>
      <c r="J95" s="25">
        <v>0</v>
      </c>
    </row>
    <row r="96" spans="2:10" x14ac:dyDescent="0.25">
      <c r="B96" s="16">
        <v>86</v>
      </c>
      <c r="C96" s="35" t="s">
        <v>102</v>
      </c>
      <c r="D96" s="31"/>
      <c r="E96" s="41">
        <v>1</v>
      </c>
      <c r="F96" s="20">
        <v>0</v>
      </c>
      <c r="G96" s="42">
        <v>21</v>
      </c>
      <c r="H96" s="43">
        <f t="shared" si="5"/>
        <v>0</v>
      </c>
      <c r="I96" s="43">
        <f t="shared" si="6"/>
        <v>0</v>
      </c>
      <c r="J96" s="25">
        <v>0</v>
      </c>
    </row>
    <row r="97" spans="2:10" x14ac:dyDescent="0.25">
      <c r="B97" s="16">
        <v>87</v>
      </c>
      <c r="C97" s="35" t="s">
        <v>96</v>
      </c>
      <c r="D97" s="31"/>
      <c r="E97" s="41">
        <v>2</v>
      </c>
      <c r="F97" s="20">
        <v>0</v>
      </c>
      <c r="G97" s="42">
        <v>21</v>
      </c>
      <c r="H97" s="43">
        <f t="shared" si="5"/>
        <v>0</v>
      </c>
      <c r="I97" s="43">
        <f t="shared" si="6"/>
        <v>0</v>
      </c>
      <c r="J97" s="25">
        <v>0</v>
      </c>
    </row>
    <row r="98" spans="2:10" x14ac:dyDescent="0.25">
      <c r="B98" s="16">
        <v>88</v>
      </c>
      <c r="C98" s="35" t="s">
        <v>103</v>
      </c>
      <c r="D98" s="31"/>
      <c r="E98" s="41">
        <v>1</v>
      </c>
      <c r="F98" s="20">
        <v>0</v>
      </c>
      <c r="G98" s="42">
        <v>21</v>
      </c>
      <c r="H98" s="43">
        <f t="shared" si="5"/>
        <v>0</v>
      </c>
      <c r="I98" s="43">
        <f t="shared" si="6"/>
        <v>0</v>
      </c>
      <c r="J98" s="25">
        <v>0</v>
      </c>
    </row>
    <row r="99" spans="2:10" x14ac:dyDescent="0.25">
      <c r="B99" s="16">
        <v>89</v>
      </c>
      <c r="C99" s="35" t="s">
        <v>104</v>
      </c>
      <c r="D99" s="31"/>
      <c r="E99" s="41">
        <v>1</v>
      </c>
      <c r="F99" s="20">
        <v>0</v>
      </c>
      <c r="G99" s="42">
        <v>21</v>
      </c>
      <c r="H99" s="43">
        <f t="shared" si="5"/>
        <v>0</v>
      </c>
      <c r="I99" s="43">
        <f t="shared" si="6"/>
        <v>0</v>
      </c>
      <c r="J99" s="25">
        <v>0</v>
      </c>
    </row>
    <row r="100" spans="2:10" ht="30" x14ac:dyDescent="0.25">
      <c r="B100" s="16">
        <v>90</v>
      </c>
      <c r="C100" s="35" t="s">
        <v>105</v>
      </c>
      <c r="D100" s="31"/>
      <c r="E100" s="41">
        <v>2</v>
      </c>
      <c r="F100" s="20">
        <v>0</v>
      </c>
      <c r="G100" s="42">
        <v>21</v>
      </c>
      <c r="H100" s="43">
        <f t="shared" si="5"/>
        <v>0</v>
      </c>
      <c r="I100" s="43">
        <f t="shared" si="6"/>
        <v>0</v>
      </c>
      <c r="J100" s="25">
        <v>0</v>
      </c>
    </row>
    <row r="101" spans="2:10" ht="45" x14ac:dyDescent="0.25">
      <c r="B101" s="16">
        <v>91</v>
      </c>
      <c r="C101" s="35" t="s">
        <v>106</v>
      </c>
      <c r="D101" s="31"/>
      <c r="E101" s="41">
        <v>1</v>
      </c>
      <c r="F101" s="20">
        <v>0</v>
      </c>
      <c r="G101" s="42">
        <v>21</v>
      </c>
      <c r="H101" s="43">
        <f t="shared" si="5"/>
        <v>0</v>
      </c>
      <c r="I101" s="43">
        <f t="shared" si="6"/>
        <v>0</v>
      </c>
      <c r="J101" s="25">
        <v>0</v>
      </c>
    </row>
    <row r="102" spans="2:10" ht="45" x14ac:dyDescent="0.25">
      <c r="B102" s="16">
        <v>92</v>
      </c>
      <c r="C102" s="35" t="s">
        <v>107</v>
      </c>
      <c r="D102" s="31"/>
      <c r="E102" s="41">
        <v>1</v>
      </c>
      <c r="F102" s="20">
        <v>0</v>
      </c>
      <c r="G102" s="42">
        <v>21</v>
      </c>
      <c r="H102" s="43">
        <f t="shared" si="5"/>
        <v>0</v>
      </c>
      <c r="I102" s="43">
        <f t="shared" si="6"/>
        <v>0</v>
      </c>
      <c r="J102" s="25">
        <v>0</v>
      </c>
    </row>
    <row r="103" spans="2:10" ht="45.75" thickBot="1" x14ac:dyDescent="0.3">
      <c r="B103" s="16">
        <v>93</v>
      </c>
      <c r="C103" s="35" t="s">
        <v>108</v>
      </c>
      <c r="D103" s="31"/>
      <c r="E103" s="41">
        <v>2</v>
      </c>
      <c r="F103" s="20">
        <v>0</v>
      </c>
      <c r="G103" s="42">
        <v>21</v>
      </c>
      <c r="H103" s="43">
        <f t="shared" si="5"/>
        <v>0</v>
      </c>
      <c r="I103" s="43">
        <f t="shared" si="6"/>
        <v>0</v>
      </c>
      <c r="J103" s="25">
        <v>0</v>
      </c>
    </row>
    <row r="104" spans="2:10" ht="15.75" thickBot="1" x14ac:dyDescent="0.3">
      <c r="B104" s="69" t="s">
        <v>109</v>
      </c>
      <c r="C104" s="70"/>
      <c r="D104" s="71"/>
      <c r="E104" s="52" t="s">
        <v>10</v>
      </c>
      <c r="F104" s="53" t="s">
        <v>10</v>
      </c>
      <c r="G104" s="52" t="s">
        <v>10</v>
      </c>
      <c r="H104" s="54">
        <f>SUM(H11:H103)</f>
        <v>0</v>
      </c>
      <c r="I104" s="54">
        <f>SUM(I11:I103)</f>
        <v>0</v>
      </c>
      <c r="J104" s="54">
        <f>SUM(J11:J103)</f>
        <v>0</v>
      </c>
    </row>
    <row r="105" spans="2:10" x14ac:dyDescent="0.25">
      <c r="B105" s="55"/>
      <c r="C105" s="55"/>
      <c r="D105" s="55"/>
      <c r="E105" s="55"/>
      <c r="F105" s="55"/>
      <c r="G105" s="55"/>
      <c r="H105" s="55"/>
      <c r="I105" s="55"/>
      <c r="J105" s="55"/>
    </row>
    <row r="106" spans="2:10" ht="18.75" x14ac:dyDescent="0.3">
      <c r="B106" s="57"/>
      <c r="C106" s="57"/>
      <c r="D106" s="55"/>
      <c r="E106" s="55"/>
      <c r="F106" s="55"/>
      <c r="G106" s="55"/>
      <c r="H106" s="55"/>
      <c r="I106" s="55"/>
      <c r="J106" s="55"/>
    </row>
    <row r="110" spans="2:10" x14ac:dyDescent="0.25">
      <c r="C110" s="60"/>
    </row>
    <row r="111" spans="2:10" x14ac:dyDescent="0.25">
      <c r="C111" s="60"/>
    </row>
    <row r="114" spans="2:13" x14ac:dyDescent="0.25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</row>
  </sheetData>
  <mergeCells count="6">
    <mergeCell ref="B114:M114"/>
    <mergeCell ref="D6:I6"/>
    <mergeCell ref="B9:B10"/>
    <mergeCell ref="C9:C10"/>
    <mergeCell ref="D9:D10"/>
    <mergeCell ref="B104:D104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2019-07-15T10:36:15Z</dcterms:modified>
</cp:coreProperties>
</file>